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9231-DEF\04-Dept Patrimoine\Marchés\Procédure\2026-9280-002 - Analyses chimiques echantillons de sols\4-DCE_QUESTIONS\DCE\V_PROJET\V1\"/>
    </mc:Choice>
  </mc:AlternateContent>
  <xr:revisionPtr revIDLastSave="0" documentId="13_ncr:1_{C9B34345-5FD8-456F-BFCC-6A5E7F6CE5D2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PU" sheetId="18" r:id="rId1"/>
    <sheet name="DQE" sheetId="19" r:id="rId2"/>
  </sheets>
  <definedNames>
    <definedName name="Compagnie" localSheetId="0">#REF!</definedName>
    <definedName name="Compagnie">#REF!</definedName>
    <definedName name="dir" localSheetId="0">#REF!</definedName>
    <definedName name="dir">#REF!</definedName>
    <definedName name="Directions" localSheetId="0">#REF!</definedName>
    <definedName name="Directions">#REF!</definedName>
    <definedName name="Directions2" localSheetId="0">#REF!</definedName>
    <definedName name="Directions2">#REF!</definedName>
    <definedName name="Référence_Budgétaire" localSheetId="0">#REF!</definedName>
    <definedName name="Référence_Budgétaire">#REF!</definedName>
    <definedName name="RéférenceBudgétaire" localSheetId="0">#REF!</definedName>
    <definedName name="RéférenceBudgétai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9" l="1"/>
  <c r="F45" i="19"/>
  <c r="F16" i="19" l="1"/>
  <c r="G15" i="19"/>
  <c r="F35" i="19"/>
  <c r="G35" i="19"/>
  <c r="F36" i="19"/>
  <c r="G36" i="19"/>
  <c r="F37" i="19"/>
  <c r="G37" i="19"/>
  <c r="F38" i="19"/>
  <c r="G38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40" i="19"/>
  <c r="G41" i="19"/>
  <c r="G43" i="19"/>
  <c r="G44" i="19"/>
  <c r="F40" i="19"/>
  <c r="F41" i="19"/>
  <c r="F43" i="19"/>
  <c r="F44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G16" i="19" l="1"/>
  <c r="F15" i="19"/>
</calcChain>
</file>

<file path=xl/sharedStrings.xml><?xml version="1.0" encoding="utf-8"?>
<sst xmlns="http://schemas.openxmlformats.org/spreadsheetml/2006/main" count="146" uniqueCount="54">
  <si>
    <t>Taux de TVA applicable :         %</t>
  </si>
  <si>
    <t>Prix unitaire HT</t>
  </si>
  <si>
    <t>Forme du prix</t>
  </si>
  <si>
    <t>unité</t>
  </si>
  <si>
    <t>Prix unitaire TTC</t>
  </si>
  <si>
    <t xml:space="preserve">Fait à </t>
  </si>
  <si>
    <t xml:space="preserve">Le </t>
  </si>
  <si>
    <t>Signature et nom du candidat :</t>
  </si>
  <si>
    <t>Désignation des travaux et fournitures</t>
  </si>
  <si>
    <t>INDIQUER LE PRIX PAR ANALYSE INDIVIDUELLE</t>
  </si>
  <si>
    <t>Evaluation et documentation de la qualité des analyses</t>
  </si>
  <si>
    <t>BORDEREAU DES PRIX UNITAIRES (BPU)</t>
  </si>
  <si>
    <t>Cette pièce est contractuelle.
Toutes les lignes du BPU doivent être renseignées et ne doivent comporter qu'un seul prix.
En cas de gratuité, le Titulaire indique "0".</t>
  </si>
  <si>
    <t>Société candidate :</t>
  </si>
  <si>
    <t>Cachet et visa du candidat :</t>
  </si>
  <si>
    <t>DETAIL QUANTITATIF ET ESTIMATIF (DQE)</t>
  </si>
  <si>
    <t>Montant total € TTC</t>
  </si>
  <si>
    <t>Montant total DQE</t>
  </si>
  <si>
    <t>Montant
total € HT</t>
  </si>
  <si>
    <t>N° prix</t>
  </si>
  <si>
    <t>PU
€ HT</t>
  </si>
  <si>
    <t>PU
€ TTC</t>
  </si>
  <si>
    <t>Quantités
annuelles</t>
  </si>
  <si>
    <t>Ce document n'est pas contractuel, il ne sert qu'à l'analyse des offres.
Les quantités ci-dessous sont annuelles et estimatives. Elles ne constituent en aucun cas un engagement de commandes.</t>
  </si>
  <si>
    <t>Teneur en eau résiduelle à 105 °C</t>
  </si>
  <si>
    <r>
      <t>pH H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O</t>
    </r>
  </si>
  <si>
    <r>
      <t>pH CaCl</t>
    </r>
    <r>
      <rPr>
        <vertAlign val="subscript"/>
        <sz val="10"/>
        <color theme="1"/>
        <rFont val="Arial"/>
        <family val="2"/>
      </rPr>
      <t>2</t>
    </r>
  </si>
  <si>
    <t>Prise en charge de l'échantillon</t>
  </si>
  <si>
    <t>Broyage de l'échantillon à 250 µm</t>
  </si>
  <si>
    <t>Préparation de l'échantillon : émottage, séchage, tamisage à 2 mm</t>
  </si>
  <si>
    <t>C organique, N total (combustion sèche)</t>
  </si>
  <si>
    <t>Mise en solution totale HF</t>
  </si>
  <si>
    <t>Mise en solution eau régale</t>
  </si>
  <si>
    <r>
      <t>Extraction échangeables au BaCl</t>
    </r>
    <r>
      <rPr>
        <vertAlign val="subscript"/>
        <sz val="10"/>
        <color theme="1"/>
        <rFont val="Arial"/>
        <family val="2"/>
      </rPr>
      <t>2</t>
    </r>
  </si>
  <si>
    <t>Dosage des éléments totaux HF : Al, Ca, Fe, Mg, Mn, K, Na, P</t>
  </si>
  <si>
    <t>Dosage des éléments totaux HF : Co, Cr, Cu, Ni, Zn</t>
  </si>
  <si>
    <t>Dosage des éléments totaux HF : Cd, Mo, Pb, Tl</t>
  </si>
  <si>
    <t>Dosage des éléments extraits à l'eau régale : Al, Ca, Fe, Mg, Mn, P, S</t>
  </si>
  <si>
    <t>Dosage des éléments extraits à l'eau régale : Cr, Cu, Ni, Pb, Zn</t>
  </si>
  <si>
    <t>Dosage des éléments extraits à l'eau régale : As, Cd</t>
  </si>
  <si>
    <t>Dosage des éléments extraits à l'eau régale : Na, K</t>
  </si>
  <si>
    <t>Dosage des éléments échangeables : Al, Ca, Fe, Mg, Mn, K</t>
  </si>
  <si>
    <t>Dosage des éléments échangeables : H</t>
  </si>
  <si>
    <t>Dosage des éléments échangeables : Na</t>
  </si>
  <si>
    <t>Extraction à l'oxalate d'ammonium</t>
  </si>
  <si>
    <r>
      <t>Phosphore Joret-Hébert (si pH CaCl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&gt; 6,5) ou Phosphore Dyer (si pH CaCl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≤ 6,5)</t>
    </r>
  </si>
  <si>
    <t>Renvoi des reliquats d'échantillons préparés</t>
  </si>
  <si>
    <t>Renvoi de l'échantillon broyé après analyse</t>
  </si>
  <si>
    <t>Renvoi de l'échantillon tamisé après analyse</t>
  </si>
  <si>
    <t>Carbonates</t>
  </si>
  <si>
    <t>Participation à un essai inter-laboratoire ICP Forests (art. 8 CCTP)</t>
  </si>
  <si>
    <t>Fourniture d'un rapport annuel d'assurance qualité (art. 11 CCTP)</t>
  </si>
  <si>
    <t>Dosage des éléments extraits à l'oxalate : Al, Fe, P</t>
  </si>
  <si>
    <t>PRESTATIONS D’ANALYSES CHIMIQUES D'ECHANTILLONS DE SOL POUR L’OFFICE NATIONAL DES FORETS
n°2026-9280-002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</si>
</sst>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9"/>
      <color theme="1"/>
      <name val="Arial"/>
      <family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>
      <alignment vertical="top"/>
    </xf>
  </cellStyleXfs>
  <cellXfs count="8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 vertical="center" wrapText="1" indent="1"/>
    </xf>
    <xf numFmtId="0" fontId="6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quotePrefix="1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4" fontId="0" fillId="0" borderId="0" xfId="0" applyNumberFormat="1"/>
    <xf numFmtId="164" fontId="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164" fontId="4" fillId="0" borderId="0" xfId="0" applyNumberFormat="1" applyFont="1"/>
    <xf numFmtId="164" fontId="3" fillId="0" borderId="1" xfId="1" applyNumberFormat="1" applyFont="1" applyBorder="1"/>
    <xf numFmtId="164" fontId="4" fillId="0" borderId="1" xfId="1" applyNumberFormat="1" applyFont="1" applyBorder="1"/>
    <xf numFmtId="0" fontId="9" fillId="2" borderId="0" xfId="0" applyFont="1" applyFill="1" applyAlignment="1">
      <alignment horizontal="center" vertical="center" wrapText="1"/>
    </xf>
    <xf numFmtId="164" fontId="3" fillId="0" borderId="0" xfId="1" applyNumberFormat="1" applyFont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164" fontId="0" fillId="0" borderId="0" xfId="0" applyNumberFormat="1" applyAlignment="1">
      <alignment horizontal="center"/>
    </xf>
    <xf numFmtId="164" fontId="1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164" fontId="17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/>
    </xf>
    <xf numFmtId="0" fontId="6" fillId="2" borderId="10" xfId="0" applyFont="1" applyFill="1" applyBorder="1" applyAlignment="1">
      <alignment horizontal="center" vertical="center" wrapText="1"/>
    </xf>
    <xf numFmtId="164" fontId="3" fillId="0" borderId="10" xfId="1" applyNumberFormat="1" applyFont="1" applyBorder="1"/>
    <xf numFmtId="0" fontId="6" fillId="6" borderId="4" xfId="0" applyFont="1" applyFill="1" applyBorder="1" applyAlignment="1">
      <alignment horizontal="center" vertical="center" wrapText="1"/>
    </xf>
    <xf numFmtId="164" fontId="3" fillId="6" borderId="4" xfId="1" applyNumberFormat="1" applyFont="1" applyFill="1" applyBorder="1"/>
    <xf numFmtId="164" fontId="3" fillId="6" borderId="2" xfId="1" applyNumberFormat="1" applyFont="1" applyFill="1" applyBorder="1"/>
    <xf numFmtId="0" fontId="4" fillId="0" borderId="9" xfId="0" applyFont="1" applyBorder="1"/>
    <xf numFmtId="164" fontId="3" fillId="0" borderId="9" xfId="1" applyNumberFormat="1" applyFont="1" applyBorder="1"/>
    <xf numFmtId="0" fontId="5" fillId="6" borderId="4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0" borderId="9" xfId="1" applyNumberFormat="1" applyFont="1" applyBorder="1"/>
    <xf numFmtId="0" fontId="4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6" borderId="0" xfId="0" applyFill="1" applyAlignment="1">
      <alignment vertical="center"/>
    </xf>
    <xf numFmtId="0" fontId="8" fillId="6" borderId="0" xfId="0" applyFont="1" applyFill="1" applyAlignment="1">
      <alignment horizontal="center" vertical="center" wrapText="1"/>
    </xf>
    <xf numFmtId="164" fontId="8" fillId="6" borderId="0" xfId="0" applyNumberFormat="1" applyFont="1" applyFill="1" applyAlignment="1">
      <alignment horizontal="center" vertical="center" wrapText="1"/>
    </xf>
    <xf numFmtId="0" fontId="15" fillId="6" borderId="7" xfId="0" applyFont="1" applyFill="1" applyBorder="1" applyAlignment="1">
      <alignment horizontal="left" vertical="center" wrapText="1" indent="1"/>
    </xf>
    <xf numFmtId="0" fontId="15" fillId="6" borderId="3" xfId="0" applyFont="1" applyFill="1" applyBorder="1" applyAlignment="1">
      <alignment horizontal="left" vertical="center" indent="1"/>
    </xf>
    <xf numFmtId="0" fontId="5" fillId="6" borderId="3" xfId="0" applyFont="1" applyFill="1" applyBorder="1" applyAlignment="1">
      <alignment vertical="center"/>
    </xf>
    <xf numFmtId="0" fontId="0" fillId="6" borderId="4" xfId="0" applyFill="1" applyBorder="1"/>
    <xf numFmtId="0" fontId="5" fillId="6" borderId="7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0" fillId="0" borderId="10" xfId="0" applyBorder="1"/>
    <xf numFmtId="164" fontId="3" fillId="0" borderId="1" xfId="1" applyNumberFormat="1" applyFont="1" applyBorder="1" applyAlignment="1">
      <alignment horizontal="center" vertical="center"/>
    </xf>
    <xf numFmtId="0" fontId="4" fillId="6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0" fontId="4" fillId="3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/>
    <xf numFmtId="0" fontId="5" fillId="6" borderId="3" xfId="0" applyFont="1" applyFill="1" applyBorder="1" applyAlignment="1">
      <alignment horizontal="left" vertical="center" wrapText="1" indent="1"/>
    </xf>
    <xf numFmtId="0" fontId="4" fillId="2" borderId="1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 indent="1"/>
    </xf>
    <xf numFmtId="0" fontId="5" fillId="6" borderId="8" xfId="0" applyFont="1" applyFill="1" applyBorder="1" applyAlignment="1">
      <alignment horizontal="left" vertical="center" wrapText="1" indent="1"/>
    </xf>
    <xf numFmtId="0" fontId="4" fillId="6" borderId="8" xfId="0" applyFont="1" applyFill="1" applyBorder="1" applyAlignment="1">
      <alignment horizontal="left" vertical="center" wrapText="1" indent="1"/>
    </xf>
    <xf numFmtId="2" fontId="19" fillId="5" borderId="1" xfId="0" applyNumberFormat="1" applyFont="1" applyFill="1" applyBorder="1" applyAlignment="1">
      <alignment horizontal="center" vertical="center" wrapText="1"/>
    </xf>
    <xf numFmtId="164" fontId="19" fillId="5" borderId="1" xfId="0" applyNumberFormat="1" applyFont="1" applyFill="1" applyBorder="1" applyAlignment="1">
      <alignment horizontal="center" vertical="center" wrapText="1"/>
    </xf>
    <xf numFmtId="2" fontId="19" fillId="5" borderId="6" xfId="0" applyNumberFormat="1" applyFont="1" applyFill="1" applyBorder="1" applyAlignment="1">
      <alignment horizontal="center" vertical="center" wrapText="1"/>
    </xf>
    <xf numFmtId="164" fontId="19" fillId="5" borderId="6" xfId="0" applyNumberFormat="1" applyFont="1" applyFill="1" applyBorder="1" applyAlignment="1">
      <alignment horizontal="center" vertical="center" wrapText="1"/>
    </xf>
    <xf numFmtId="164" fontId="2" fillId="0" borderId="12" xfId="1" applyNumberFormat="1" applyFont="1" applyBorder="1" applyAlignment="1">
      <alignment vertical="center"/>
    </xf>
    <xf numFmtId="164" fontId="20" fillId="0" borderId="12" xfId="0" applyNumberFormat="1" applyFont="1" applyBorder="1" applyAlignment="1">
      <alignment vertical="center"/>
    </xf>
    <xf numFmtId="0" fontId="4" fillId="0" borderId="9" xfId="0" applyFont="1" applyBorder="1" applyAlignment="1">
      <alignment horizontal="justify" vertical="center"/>
    </xf>
    <xf numFmtId="0" fontId="12" fillId="0" borderId="0" xfId="0" applyFont="1" applyAlignment="1">
      <alignment horizontal="left" vertical="center" wrapText="1"/>
    </xf>
    <xf numFmtId="164" fontId="13" fillId="0" borderId="0" xfId="0" applyNumberFormat="1" applyFont="1" applyAlignment="1">
      <alignment horizontal="center"/>
    </xf>
    <xf numFmtId="0" fontId="1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2" fontId="14" fillId="5" borderId="5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164" fontId="4" fillId="6" borderId="4" xfId="0" applyNumberFormat="1" applyFont="1" applyFill="1" applyBorder="1" applyAlignment="1">
      <alignment vertical="center" wrapText="1"/>
    </xf>
    <xf numFmtId="164" fontId="4" fillId="6" borderId="2" xfId="0" applyNumberFormat="1" applyFont="1" applyFill="1" applyBorder="1" applyAlignment="1">
      <alignment vertical="center" wrapText="1"/>
    </xf>
    <xf numFmtId="164" fontId="5" fillId="6" borderId="4" xfId="0" applyNumberFormat="1" applyFont="1" applyFill="1" applyBorder="1" applyAlignment="1">
      <alignment vertical="center" wrapText="1"/>
    </xf>
    <xf numFmtId="164" fontId="5" fillId="6" borderId="8" xfId="0" applyNumberFormat="1" applyFont="1" applyFill="1" applyBorder="1" applyAlignment="1">
      <alignment horizontal="left" vertical="center" wrapText="1" indent="1"/>
    </xf>
    <xf numFmtId="164" fontId="4" fillId="6" borderId="8" xfId="0" applyNumberFormat="1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1" xr:uid="{00000000-0005-0000-0000-000001000000}"/>
    <cellStyle name="Style 1" xfId="2" xr:uid="{00000000-0005-0000-0000-000003000000}"/>
  </cellStyles>
  <dxfs count="0"/>
  <tableStyles count="0" defaultTableStyle="TableStyleMedium2" defaultPivotStyle="PivotStyleLight16"/>
  <colors>
    <mruColors>
      <color rgb="FFFFFFCC"/>
      <color rgb="FFFFFF66"/>
      <color rgb="FF0000FF"/>
      <color rgb="FF0066FF"/>
      <color rgb="FFFFD757"/>
      <color rgb="FFCCCCFF"/>
      <color rgb="FFFF66FF"/>
      <color rgb="FFFF33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3185240</xdr:colOff>
      <xdr:row>0</xdr:row>
      <xdr:rowOff>47705</xdr:rowOff>
    </xdr:from>
    <xdr:to>
      <xdr:col>1</xdr:col>
      <xdr:colOff>4840580</xdr:colOff>
      <xdr:row>3</xdr:row>
      <xdr:rowOff>92296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AA513CC2-EA80-4DBF-A072-965E8BA07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1881" y="47705"/>
          <a:ext cx="1655340" cy="5841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4196954</xdr:colOff>
      <xdr:row>0</xdr:row>
      <xdr:rowOff>69453</xdr:rowOff>
    </xdr:from>
    <xdr:to>
      <xdr:col>2</xdr:col>
      <xdr:colOff>550679</xdr:colOff>
      <xdr:row>3</xdr:row>
      <xdr:rowOff>115949</xdr:rowOff>
    </xdr:to>
    <xdr:pic>
      <xdr:nvPicPr>
        <xdr:cNvPr id="2" name="Image 1" descr="Logocoul">
          <a:extLst>
            <a:ext uri="{FF2B5EF4-FFF2-40B4-BE49-F238E27FC236}">
              <a16:creationId xmlns:a16="http://schemas.microsoft.com/office/drawing/2014/main" id="{FC58BD65-005C-492B-A98C-C8AA24720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8859" y="67548"/>
          <a:ext cx="1647720" cy="591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E51"/>
  <sheetViews>
    <sheetView tabSelected="1" view="pageBreakPreview" zoomScale="96" zoomScaleNormal="100" zoomScaleSheetLayoutView="96" workbookViewId="0">
      <selection activeCell="A5" sqref="A5:E5"/>
    </sheetView>
  </sheetViews>
  <sheetFormatPr baseColWidth="10" defaultRowHeight="15" x14ac:dyDescent="0.25"/>
  <cols>
    <col min="1" max="1" width="6.28515625" customWidth="1"/>
    <col min="2" max="2" width="72.7109375" customWidth="1"/>
    <col min="3" max="3" width="13.28515625" style="11" bestFit="1" customWidth="1"/>
    <col min="4" max="4" width="18" style="11" customWidth="1"/>
    <col min="5" max="5" width="18.7109375" customWidth="1"/>
  </cols>
  <sheetData>
    <row r="5" spans="1:5" ht="41.25" customHeight="1" x14ac:dyDescent="0.6">
      <c r="A5" s="75" t="s">
        <v>11</v>
      </c>
      <c r="B5" s="75"/>
      <c r="C5" s="75"/>
      <c r="D5" s="75"/>
      <c r="E5" s="75"/>
    </row>
    <row r="7" spans="1:5" ht="73.349999999999994" customHeight="1" x14ac:dyDescent="0.25">
      <c r="A7" s="76" t="s">
        <v>53</v>
      </c>
      <c r="B7" s="76"/>
      <c r="C7" s="76"/>
      <c r="D7" s="76"/>
      <c r="E7" s="76"/>
    </row>
    <row r="9" spans="1:5" ht="54" customHeight="1" x14ac:dyDescent="0.25">
      <c r="A9" s="73" t="s">
        <v>12</v>
      </c>
      <c r="B9" s="73"/>
      <c r="C9" s="73"/>
      <c r="D9" s="73"/>
    </row>
    <row r="10" spans="1:5" x14ac:dyDescent="0.25">
      <c r="A10" s="9"/>
      <c r="B10" s="9"/>
      <c r="C10" s="12"/>
    </row>
    <row r="11" spans="1:5" ht="27.6" customHeight="1" x14ac:dyDescent="0.3">
      <c r="A11" s="10" t="s">
        <v>13</v>
      </c>
      <c r="B11" s="10"/>
      <c r="C11" s="74"/>
      <c r="D11" s="74"/>
    </row>
    <row r="12" spans="1:5" ht="14.65" customHeight="1" x14ac:dyDescent="0.3">
      <c r="A12" s="10"/>
      <c r="B12" s="10"/>
      <c r="C12" s="13"/>
      <c r="D12" s="13"/>
    </row>
    <row r="13" spans="1:5" x14ac:dyDescent="0.25">
      <c r="A13" s="1" t="s">
        <v>0</v>
      </c>
      <c r="B13" s="2"/>
      <c r="C13" s="14"/>
    </row>
    <row r="14" spans="1:5" x14ac:dyDescent="0.25">
      <c r="A14" s="1"/>
      <c r="B14" s="2"/>
      <c r="C14" s="14"/>
    </row>
    <row r="15" spans="1:5" ht="45.6" customHeight="1" x14ac:dyDescent="0.25">
      <c r="A15" s="68" t="s">
        <v>19</v>
      </c>
      <c r="B15" s="68" t="s">
        <v>8</v>
      </c>
      <c r="C15" s="68" t="s">
        <v>2</v>
      </c>
      <c r="D15" s="69" t="s">
        <v>1</v>
      </c>
      <c r="E15" s="69" t="s">
        <v>4</v>
      </c>
    </row>
    <row r="16" spans="1:5" x14ac:dyDescent="0.25">
      <c r="A16" s="46" t="s">
        <v>9</v>
      </c>
      <c r="B16" s="48"/>
      <c r="C16" s="31"/>
      <c r="D16" s="32"/>
      <c r="E16" s="33"/>
    </row>
    <row r="17" spans="1:5" x14ac:dyDescent="0.25">
      <c r="A17" s="51">
        <v>1</v>
      </c>
      <c r="B17" s="28" t="s">
        <v>27</v>
      </c>
      <c r="C17" s="29" t="s">
        <v>3</v>
      </c>
      <c r="D17" s="30"/>
      <c r="E17" s="30"/>
    </row>
    <row r="18" spans="1:5" x14ac:dyDescent="0.25">
      <c r="A18" s="51">
        <v>2</v>
      </c>
      <c r="B18" s="28" t="s">
        <v>29</v>
      </c>
      <c r="C18" s="29" t="s">
        <v>3</v>
      </c>
      <c r="D18" s="30"/>
      <c r="E18" s="30"/>
    </row>
    <row r="19" spans="1:5" x14ac:dyDescent="0.25">
      <c r="A19" s="51">
        <v>3</v>
      </c>
      <c r="B19" s="28" t="s">
        <v>28</v>
      </c>
      <c r="C19" s="29" t="s">
        <v>3</v>
      </c>
      <c r="D19" s="30"/>
      <c r="E19" s="30"/>
    </row>
    <row r="20" spans="1:5" x14ac:dyDescent="0.25">
      <c r="A20" s="51">
        <v>4</v>
      </c>
      <c r="B20" s="5" t="s">
        <v>24</v>
      </c>
      <c r="C20" s="29" t="s">
        <v>3</v>
      </c>
      <c r="D20" s="15"/>
      <c r="E20" s="15"/>
    </row>
    <row r="21" spans="1:5" x14ac:dyDescent="0.25">
      <c r="A21" s="51">
        <v>5</v>
      </c>
      <c r="B21" s="5" t="s">
        <v>49</v>
      </c>
      <c r="C21" s="29" t="s">
        <v>3</v>
      </c>
      <c r="D21" s="52"/>
      <c r="E21" s="52"/>
    </row>
    <row r="22" spans="1:5" x14ac:dyDescent="0.25">
      <c r="A22" s="51">
        <v>6</v>
      </c>
      <c r="B22" s="5" t="s">
        <v>30</v>
      </c>
      <c r="C22" s="29" t="s">
        <v>3</v>
      </c>
      <c r="D22" s="52"/>
      <c r="E22" s="52"/>
    </row>
    <row r="23" spans="1:5" ht="15.75" x14ac:dyDescent="0.25">
      <c r="A23" s="51">
        <v>7</v>
      </c>
      <c r="B23" s="5" t="s">
        <v>25</v>
      </c>
      <c r="C23" s="29" t="s">
        <v>3</v>
      </c>
      <c r="D23" s="52"/>
      <c r="E23" s="52"/>
    </row>
    <row r="24" spans="1:5" ht="15.75" x14ac:dyDescent="0.25">
      <c r="A24" s="51">
        <v>8</v>
      </c>
      <c r="B24" s="5" t="s">
        <v>26</v>
      </c>
      <c r="C24" s="29" t="s">
        <v>3</v>
      </c>
      <c r="D24" s="15"/>
      <c r="E24" s="15"/>
    </row>
    <row r="25" spans="1:5" ht="15.75" x14ac:dyDescent="0.25">
      <c r="A25" s="51">
        <v>9</v>
      </c>
      <c r="B25" s="5" t="s">
        <v>45</v>
      </c>
      <c r="C25" s="29" t="s">
        <v>3</v>
      </c>
      <c r="D25" s="15"/>
      <c r="E25" s="15"/>
    </row>
    <row r="26" spans="1:5" x14ac:dyDescent="0.25">
      <c r="A26" s="51">
        <v>10</v>
      </c>
      <c r="B26" s="5" t="s">
        <v>31</v>
      </c>
      <c r="C26" s="29" t="s">
        <v>3</v>
      </c>
      <c r="D26" s="15"/>
      <c r="E26" s="15"/>
    </row>
    <row r="27" spans="1:5" x14ac:dyDescent="0.25">
      <c r="A27" s="51">
        <v>11</v>
      </c>
      <c r="B27" s="5" t="s">
        <v>34</v>
      </c>
      <c r="C27" s="29" t="s">
        <v>3</v>
      </c>
      <c r="D27" s="15"/>
      <c r="E27" s="15"/>
    </row>
    <row r="28" spans="1:5" ht="15.75" customHeight="1" x14ac:dyDescent="0.25">
      <c r="A28" s="51">
        <v>12</v>
      </c>
      <c r="B28" s="5" t="s">
        <v>35</v>
      </c>
      <c r="C28" s="29" t="s">
        <v>3</v>
      </c>
      <c r="D28" s="15"/>
      <c r="E28" s="15"/>
    </row>
    <row r="29" spans="1:5" ht="15" customHeight="1" x14ac:dyDescent="0.25">
      <c r="A29" s="51">
        <v>13</v>
      </c>
      <c r="B29" s="5" t="s">
        <v>36</v>
      </c>
      <c r="C29" s="29" t="s">
        <v>3</v>
      </c>
      <c r="D29" s="15"/>
      <c r="E29" s="15"/>
    </row>
    <row r="30" spans="1:5" ht="15" customHeight="1" x14ac:dyDescent="0.25">
      <c r="A30" s="51">
        <v>14</v>
      </c>
      <c r="B30" s="5" t="s">
        <v>32</v>
      </c>
      <c r="C30" s="29" t="s">
        <v>3</v>
      </c>
      <c r="D30" s="15"/>
      <c r="E30" s="15"/>
    </row>
    <row r="31" spans="1:5" x14ac:dyDescent="0.25">
      <c r="A31" s="51">
        <v>15</v>
      </c>
      <c r="B31" s="5" t="s">
        <v>37</v>
      </c>
      <c r="C31" s="29" t="s">
        <v>3</v>
      </c>
      <c r="D31" s="15"/>
      <c r="E31" s="15"/>
    </row>
    <row r="32" spans="1:5" x14ac:dyDescent="0.25">
      <c r="A32" s="51">
        <v>16</v>
      </c>
      <c r="B32" s="5" t="s">
        <v>38</v>
      </c>
      <c r="C32" s="29" t="s">
        <v>3</v>
      </c>
      <c r="D32" s="15"/>
      <c r="E32" s="15"/>
    </row>
    <row r="33" spans="1:5" x14ac:dyDescent="0.25">
      <c r="A33" s="51">
        <v>17</v>
      </c>
      <c r="B33" s="5" t="s">
        <v>39</v>
      </c>
      <c r="C33" s="29" t="s">
        <v>3</v>
      </c>
      <c r="D33" s="15"/>
      <c r="E33" s="15"/>
    </row>
    <row r="34" spans="1:5" x14ac:dyDescent="0.25">
      <c r="A34" s="51">
        <v>18</v>
      </c>
      <c r="B34" s="5" t="s">
        <v>40</v>
      </c>
      <c r="C34" s="29" t="s">
        <v>3</v>
      </c>
      <c r="D34" s="15"/>
      <c r="E34" s="15"/>
    </row>
    <row r="35" spans="1:5" ht="15.75" x14ac:dyDescent="0.25">
      <c r="A35" s="51">
        <v>19</v>
      </c>
      <c r="B35" s="5" t="s">
        <v>33</v>
      </c>
      <c r="C35" s="29" t="s">
        <v>3</v>
      </c>
      <c r="D35" s="15"/>
      <c r="E35" s="15"/>
    </row>
    <row r="36" spans="1:5" x14ac:dyDescent="0.25">
      <c r="A36" s="51">
        <v>20</v>
      </c>
      <c r="B36" s="5" t="s">
        <v>41</v>
      </c>
      <c r="C36" s="29" t="s">
        <v>3</v>
      </c>
      <c r="D36" s="15"/>
      <c r="E36" s="15"/>
    </row>
    <row r="37" spans="1:5" x14ac:dyDescent="0.25">
      <c r="A37" s="51">
        <v>21</v>
      </c>
      <c r="B37" s="5" t="s">
        <v>42</v>
      </c>
      <c r="C37" s="29" t="s">
        <v>3</v>
      </c>
      <c r="D37" s="15"/>
      <c r="E37" s="15"/>
    </row>
    <row r="38" spans="1:5" x14ac:dyDescent="0.25">
      <c r="A38" s="51">
        <v>22</v>
      </c>
      <c r="B38" s="5" t="s">
        <v>43</v>
      </c>
      <c r="C38" s="29" t="s">
        <v>3</v>
      </c>
      <c r="D38" s="15"/>
      <c r="E38" s="15"/>
    </row>
    <row r="39" spans="1:5" x14ac:dyDescent="0.25">
      <c r="A39" s="51">
        <v>23</v>
      </c>
      <c r="B39" s="72" t="s">
        <v>44</v>
      </c>
      <c r="C39" s="29" t="s">
        <v>3</v>
      </c>
      <c r="D39" s="35"/>
      <c r="E39" s="35"/>
    </row>
    <row r="40" spans="1:5" x14ac:dyDescent="0.25">
      <c r="A40" s="51">
        <v>24</v>
      </c>
      <c r="B40" s="34" t="s">
        <v>52</v>
      </c>
      <c r="C40" s="4" t="s">
        <v>3</v>
      </c>
      <c r="D40" s="35"/>
      <c r="E40" s="35"/>
    </row>
    <row r="41" spans="1:5" x14ac:dyDescent="0.25">
      <c r="A41" s="47" t="s">
        <v>46</v>
      </c>
      <c r="B41" s="48"/>
      <c r="C41" s="36"/>
      <c r="D41" s="80"/>
      <c r="E41" s="81"/>
    </row>
    <row r="42" spans="1:5" x14ac:dyDescent="0.25">
      <c r="A42" s="51">
        <v>25</v>
      </c>
      <c r="B42" s="5" t="s">
        <v>48</v>
      </c>
      <c r="C42" s="29" t="s">
        <v>3</v>
      </c>
      <c r="D42" s="15"/>
      <c r="E42" s="15"/>
    </row>
    <row r="43" spans="1:5" x14ac:dyDescent="0.25">
      <c r="A43" s="51">
        <v>26</v>
      </c>
      <c r="B43" s="72" t="s">
        <v>47</v>
      </c>
      <c r="C43" s="29" t="s">
        <v>3</v>
      </c>
      <c r="D43" s="35"/>
      <c r="E43" s="35"/>
    </row>
    <row r="44" spans="1:5" x14ac:dyDescent="0.25">
      <c r="A44" s="49" t="s">
        <v>10</v>
      </c>
      <c r="B44" s="48"/>
      <c r="C44" s="36"/>
      <c r="D44" s="80"/>
      <c r="E44" s="81"/>
    </row>
    <row r="45" spans="1:5" x14ac:dyDescent="0.25">
      <c r="A45" s="51">
        <v>27</v>
      </c>
      <c r="B45" s="5" t="s">
        <v>50</v>
      </c>
      <c r="C45" s="29" t="s">
        <v>3</v>
      </c>
      <c r="D45" s="15"/>
      <c r="E45" s="15"/>
    </row>
    <row r="46" spans="1:5" x14ac:dyDescent="0.25">
      <c r="A46" s="51">
        <v>28</v>
      </c>
      <c r="B46" s="5" t="s">
        <v>51</v>
      </c>
      <c r="C46" s="29" t="s">
        <v>3</v>
      </c>
      <c r="D46" s="15"/>
      <c r="E46" s="15"/>
    </row>
    <row r="47" spans="1:5" x14ac:dyDescent="0.25">
      <c r="A47" s="8"/>
      <c r="B47" s="17"/>
      <c r="C47" s="18"/>
      <c r="D47" s="18"/>
    </row>
    <row r="48" spans="1:5" x14ac:dyDescent="0.25">
      <c r="A48" s="8"/>
      <c r="B48" s="17"/>
      <c r="C48" s="18"/>
      <c r="D48" s="18"/>
    </row>
    <row r="49" spans="1:1" x14ac:dyDescent="0.25">
      <c r="A49" s="50" t="s">
        <v>5</v>
      </c>
    </row>
    <row r="50" spans="1:1" x14ac:dyDescent="0.25">
      <c r="A50" s="50" t="s">
        <v>6</v>
      </c>
    </row>
    <row r="51" spans="1:1" x14ac:dyDescent="0.25">
      <c r="A51" s="50" t="s">
        <v>14</v>
      </c>
    </row>
  </sheetData>
  <mergeCells count="4">
    <mergeCell ref="A9:D9"/>
    <mergeCell ref="C11:D11"/>
    <mergeCell ref="A5:E5"/>
    <mergeCell ref="A7:E7"/>
  </mergeCells>
  <phoneticPr fontId="18" type="noConversion"/>
  <pageMargins left="0.7" right="0.7" top="0.75" bottom="0.75" header="0.3" footer="0.3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9"/>
  <sheetViews>
    <sheetView view="pageBreakPreview" zoomScaleNormal="100" zoomScaleSheetLayoutView="100" workbookViewId="0">
      <selection activeCell="B29" sqref="B29"/>
    </sheetView>
  </sheetViews>
  <sheetFormatPr baseColWidth="10" defaultRowHeight="15" x14ac:dyDescent="0.25"/>
  <cols>
    <col min="1" max="1" width="67" customWidth="1"/>
    <col min="2" max="2" width="10.28515625" customWidth="1"/>
    <col min="3" max="3" width="13.42578125" bestFit="1" customWidth="1"/>
    <col min="4" max="4" width="10.28515625" style="22" customWidth="1"/>
    <col min="5" max="5" width="10" style="11" customWidth="1"/>
    <col min="6" max="6" width="13.28515625" style="11" bestFit="1" customWidth="1"/>
    <col min="7" max="7" width="14.42578125" style="11" bestFit="1" customWidth="1"/>
  </cols>
  <sheetData>
    <row r="1" spans="1:7" x14ac:dyDescent="0.25">
      <c r="C1" s="11"/>
      <c r="D1" s="11"/>
    </row>
    <row r="2" spans="1:7" x14ac:dyDescent="0.25">
      <c r="C2" s="11"/>
      <c r="D2" s="11"/>
    </row>
    <row r="3" spans="1:7" x14ac:dyDescent="0.25">
      <c r="C3" s="11"/>
      <c r="D3" s="11"/>
    </row>
    <row r="4" spans="1:7" x14ac:dyDescent="0.25">
      <c r="C4" s="11"/>
      <c r="D4" s="11"/>
    </row>
    <row r="5" spans="1:7" ht="41.25" customHeight="1" x14ac:dyDescent="0.6">
      <c r="A5" s="75" t="s">
        <v>15</v>
      </c>
      <c r="B5" s="75"/>
      <c r="C5" s="75"/>
      <c r="D5" s="75"/>
      <c r="E5" s="75"/>
      <c r="F5" s="75"/>
      <c r="G5" s="75"/>
    </row>
    <row r="6" spans="1:7" x14ac:dyDescent="0.25">
      <c r="C6" s="11"/>
      <c r="D6" s="11"/>
    </row>
    <row r="7" spans="1:7" ht="73.349999999999994" customHeight="1" x14ac:dyDescent="0.25">
      <c r="A7" s="76" t="s">
        <v>53</v>
      </c>
      <c r="B7" s="76"/>
      <c r="C7" s="76"/>
      <c r="D7" s="76"/>
      <c r="E7" s="76"/>
      <c r="F7" s="76"/>
      <c r="G7" s="76"/>
    </row>
    <row r="9" spans="1:7" ht="28.9" customHeight="1" x14ac:dyDescent="0.25">
      <c r="A9" s="79" t="s">
        <v>23</v>
      </c>
      <c r="B9" s="79"/>
      <c r="C9" s="79"/>
      <c r="D9" s="79"/>
      <c r="E9" s="79"/>
      <c r="F9" s="79"/>
      <c r="G9" s="79"/>
    </row>
    <row r="11" spans="1:7" s="21" customFormat="1" ht="30" customHeight="1" x14ac:dyDescent="0.3">
      <c r="A11" s="19" t="s">
        <v>13</v>
      </c>
      <c r="B11" s="19"/>
      <c r="C11" s="78"/>
      <c r="D11" s="78"/>
      <c r="E11" s="78"/>
      <c r="F11" s="23"/>
      <c r="G11" s="26"/>
    </row>
    <row r="12" spans="1:7" s="21" customFormat="1" ht="20.65" customHeight="1" x14ac:dyDescent="0.3">
      <c r="A12" s="19"/>
      <c r="B12" s="19"/>
      <c r="C12" s="20"/>
      <c r="D12" s="23"/>
      <c r="E12" s="23"/>
      <c r="F12" s="23"/>
      <c r="G12" s="26"/>
    </row>
    <row r="13" spans="1:7" ht="39" x14ac:dyDescent="0.25">
      <c r="A13" s="66" t="s">
        <v>8</v>
      </c>
      <c r="B13" s="66" t="s">
        <v>2</v>
      </c>
      <c r="C13" s="67" t="s">
        <v>22</v>
      </c>
      <c r="D13" s="67" t="s">
        <v>20</v>
      </c>
      <c r="E13" s="67" t="s">
        <v>21</v>
      </c>
      <c r="F13" s="67" t="s">
        <v>18</v>
      </c>
      <c r="G13" s="67" t="s">
        <v>16</v>
      </c>
    </row>
    <row r="14" spans="1:7" s="7" customFormat="1" x14ac:dyDescent="0.25">
      <c r="A14" s="45" t="s">
        <v>9</v>
      </c>
      <c r="B14" s="42"/>
      <c r="C14" s="43"/>
      <c r="D14" s="44"/>
      <c r="E14" s="44"/>
      <c r="F14" s="44"/>
      <c r="G14" s="44"/>
    </row>
    <row r="15" spans="1:7" x14ac:dyDescent="0.25">
      <c r="A15" s="28" t="s">
        <v>27</v>
      </c>
      <c r="B15" s="54" t="s">
        <v>3</v>
      </c>
      <c r="C15" s="27">
        <v>720</v>
      </c>
      <c r="D15" s="55"/>
      <c r="E15" s="16"/>
      <c r="F15" s="16">
        <f>C15*D15</f>
        <v>0</v>
      </c>
      <c r="G15" s="56">
        <f>C15*E15</f>
        <v>0</v>
      </c>
    </row>
    <row r="16" spans="1:7" x14ac:dyDescent="0.25">
      <c r="A16" s="28" t="s">
        <v>29</v>
      </c>
      <c r="B16" s="54" t="s">
        <v>3</v>
      </c>
      <c r="C16" s="27">
        <v>720</v>
      </c>
      <c r="D16" s="55"/>
      <c r="E16" s="16"/>
      <c r="F16" s="16">
        <f t="shared" ref="F16:F44" si="0">C16*D16</f>
        <v>0</v>
      </c>
      <c r="G16" s="56">
        <f t="shared" ref="G16:G44" si="1">C16*E16</f>
        <v>0</v>
      </c>
    </row>
    <row r="17" spans="1:7" x14ac:dyDescent="0.25">
      <c r="A17" s="28" t="s">
        <v>28</v>
      </c>
      <c r="B17" s="54" t="s">
        <v>3</v>
      </c>
      <c r="C17" s="27">
        <v>720</v>
      </c>
      <c r="D17" s="55"/>
      <c r="E17" s="16"/>
      <c r="F17" s="16">
        <f t="shared" si="0"/>
        <v>0</v>
      </c>
      <c r="G17" s="56">
        <f t="shared" si="1"/>
        <v>0</v>
      </c>
    </row>
    <row r="18" spans="1:7" x14ac:dyDescent="0.25">
      <c r="A18" s="5" t="s">
        <v>24</v>
      </c>
      <c r="B18" s="57" t="s">
        <v>3</v>
      </c>
      <c r="C18" s="27">
        <v>720</v>
      </c>
      <c r="D18" s="55"/>
      <c r="E18" s="16"/>
      <c r="F18" s="16">
        <f t="shared" si="0"/>
        <v>0</v>
      </c>
      <c r="G18" s="56">
        <f t="shared" si="1"/>
        <v>0</v>
      </c>
    </row>
    <row r="19" spans="1:7" x14ac:dyDescent="0.25">
      <c r="A19" s="5" t="s">
        <v>49</v>
      </c>
      <c r="B19" s="57" t="s">
        <v>3</v>
      </c>
      <c r="C19" s="27">
        <v>570</v>
      </c>
      <c r="D19" s="55"/>
      <c r="E19" s="16"/>
      <c r="F19" s="16">
        <f t="shared" si="0"/>
        <v>0</v>
      </c>
      <c r="G19" s="56">
        <f t="shared" si="1"/>
        <v>0</v>
      </c>
    </row>
    <row r="20" spans="1:7" x14ac:dyDescent="0.25">
      <c r="A20" s="5" t="s">
        <v>30</v>
      </c>
      <c r="B20" s="57" t="s">
        <v>3</v>
      </c>
      <c r="C20" s="27">
        <v>720</v>
      </c>
      <c r="D20" s="55"/>
      <c r="E20" s="16"/>
      <c r="F20" s="16">
        <f t="shared" si="0"/>
        <v>0</v>
      </c>
      <c r="G20" s="56">
        <f t="shared" si="1"/>
        <v>0</v>
      </c>
    </row>
    <row r="21" spans="1:7" ht="15.75" x14ac:dyDescent="0.25">
      <c r="A21" s="5" t="s">
        <v>25</v>
      </c>
      <c r="B21" s="54" t="s">
        <v>3</v>
      </c>
      <c r="C21" s="27">
        <v>500</v>
      </c>
      <c r="D21" s="55"/>
      <c r="E21" s="16"/>
      <c r="F21" s="16">
        <f t="shared" si="0"/>
        <v>0</v>
      </c>
      <c r="G21" s="56">
        <f t="shared" si="1"/>
        <v>0</v>
      </c>
    </row>
    <row r="22" spans="1:7" ht="15.75" x14ac:dyDescent="0.25">
      <c r="A22" s="5" t="s">
        <v>26</v>
      </c>
      <c r="B22" s="54" t="s">
        <v>3</v>
      </c>
      <c r="C22" s="27">
        <v>570</v>
      </c>
      <c r="D22" s="55"/>
      <c r="E22" s="16"/>
      <c r="F22" s="16">
        <f t="shared" si="0"/>
        <v>0</v>
      </c>
      <c r="G22" s="56">
        <f t="shared" si="1"/>
        <v>0</v>
      </c>
    </row>
    <row r="23" spans="1:7" ht="14.45" customHeight="1" x14ac:dyDescent="0.25">
      <c r="A23" s="5" t="s">
        <v>45</v>
      </c>
      <c r="B23" s="54" t="s">
        <v>3</v>
      </c>
      <c r="C23" s="27">
        <v>500</v>
      </c>
      <c r="D23" s="55"/>
      <c r="E23" s="16"/>
      <c r="F23" s="16">
        <f t="shared" si="0"/>
        <v>0</v>
      </c>
      <c r="G23" s="56">
        <f t="shared" si="1"/>
        <v>0</v>
      </c>
    </row>
    <row r="24" spans="1:7" x14ac:dyDescent="0.25">
      <c r="A24" s="5" t="s">
        <v>31</v>
      </c>
      <c r="B24" s="54" t="s">
        <v>3</v>
      </c>
      <c r="C24" s="27">
        <v>300</v>
      </c>
      <c r="D24" s="55"/>
      <c r="E24" s="16"/>
      <c r="F24" s="16">
        <f t="shared" si="0"/>
        <v>0</v>
      </c>
      <c r="G24" s="56">
        <f t="shared" si="1"/>
        <v>0</v>
      </c>
    </row>
    <row r="25" spans="1:7" x14ac:dyDescent="0.25">
      <c r="A25" s="5" t="s">
        <v>34</v>
      </c>
      <c r="B25" s="54" t="s">
        <v>3</v>
      </c>
      <c r="C25" s="27">
        <v>300</v>
      </c>
      <c r="D25" s="55"/>
      <c r="E25" s="16"/>
      <c r="F25" s="16">
        <f t="shared" si="0"/>
        <v>0</v>
      </c>
      <c r="G25" s="56">
        <f t="shared" si="1"/>
        <v>0</v>
      </c>
    </row>
    <row r="26" spans="1:7" x14ac:dyDescent="0.25">
      <c r="A26" s="5" t="s">
        <v>35</v>
      </c>
      <c r="B26" s="54" t="s">
        <v>3</v>
      </c>
      <c r="C26" s="27">
        <v>70</v>
      </c>
      <c r="D26" s="55"/>
      <c r="E26" s="16"/>
      <c r="F26" s="16">
        <f t="shared" si="0"/>
        <v>0</v>
      </c>
      <c r="G26" s="56">
        <f t="shared" si="1"/>
        <v>0</v>
      </c>
    </row>
    <row r="27" spans="1:7" x14ac:dyDescent="0.25">
      <c r="A27" s="5" t="s">
        <v>36</v>
      </c>
      <c r="B27" s="54" t="s">
        <v>3</v>
      </c>
      <c r="C27" s="27">
        <v>70</v>
      </c>
      <c r="D27" s="55"/>
      <c r="E27" s="16"/>
      <c r="F27" s="16">
        <f t="shared" si="0"/>
        <v>0</v>
      </c>
      <c r="G27" s="56">
        <f t="shared" si="1"/>
        <v>0</v>
      </c>
    </row>
    <row r="28" spans="1:7" x14ac:dyDescent="0.25">
      <c r="A28" s="5" t="s">
        <v>32</v>
      </c>
      <c r="B28" s="54" t="s">
        <v>3</v>
      </c>
      <c r="C28" s="27">
        <v>300</v>
      </c>
      <c r="D28" s="55"/>
      <c r="E28" s="16"/>
      <c r="F28" s="16">
        <f t="shared" si="0"/>
        <v>0</v>
      </c>
      <c r="G28" s="56">
        <f t="shared" si="1"/>
        <v>0</v>
      </c>
    </row>
    <row r="29" spans="1:7" x14ac:dyDescent="0.25">
      <c r="A29" s="5" t="s">
        <v>37</v>
      </c>
      <c r="B29" s="54" t="s">
        <v>3</v>
      </c>
      <c r="C29" s="27">
        <v>150</v>
      </c>
      <c r="D29" s="55"/>
      <c r="E29" s="16"/>
      <c r="F29" s="16">
        <f t="shared" si="0"/>
        <v>0</v>
      </c>
      <c r="G29" s="56">
        <f t="shared" si="1"/>
        <v>0</v>
      </c>
    </row>
    <row r="30" spans="1:7" x14ac:dyDescent="0.25">
      <c r="A30" s="5" t="s">
        <v>38</v>
      </c>
      <c r="B30" s="54" t="s">
        <v>3</v>
      </c>
      <c r="C30" s="27">
        <v>300</v>
      </c>
      <c r="D30" s="55"/>
      <c r="E30" s="16"/>
      <c r="F30" s="16">
        <f t="shared" si="0"/>
        <v>0</v>
      </c>
      <c r="G30" s="56">
        <f t="shared" si="1"/>
        <v>0</v>
      </c>
    </row>
    <row r="31" spans="1:7" x14ac:dyDescent="0.25">
      <c r="A31" s="5" t="s">
        <v>39</v>
      </c>
      <c r="B31" s="54" t="s">
        <v>3</v>
      </c>
      <c r="C31" s="27">
        <v>300</v>
      </c>
      <c r="D31" s="55"/>
      <c r="E31" s="16"/>
      <c r="F31" s="16">
        <f t="shared" si="0"/>
        <v>0</v>
      </c>
      <c r="G31" s="56">
        <f t="shared" si="1"/>
        <v>0</v>
      </c>
    </row>
    <row r="32" spans="1:7" x14ac:dyDescent="0.25">
      <c r="A32" s="5" t="s">
        <v>40</v>
      </c>
      <c r="B32" s="54" t="s">
        <v>3</v>
      </c>
      <c r="C32" s="27">
        <v>150</v>
      </c>
      <c r="D32" s="55"/>
      <c r="E32" s="16"/>
      <c r="F32" s="16">
        <f t="shared" si="0"/>
        <v>0</v>
      </c>
      <c r="G32" s="56">
        <f t="shared" si="1"/>
        <v>0</v>
      </c>
    </row>
    <row r="33" spans="1:7" ht="15.75" x14ac:dyDescent="0.25">
      <c r="A33" s="5" t="s">
        <v>33</v>
      </c>
      <c r="B33" s="54" t="s">
        <v>3</v>
      </c>
      <c r="C33" s="27">
        <v>570</v>
      </c>
      <c r="D33" s="55"/>
      <c r="E33" s="16"/>
      <c r="F33" s="16">
        <f t="shared" si="0"/>
        <v>0</v>
      </c>
      <c r="G33" s="56">
        <f t="shared" si="1"/>
        <v>0</v>
      </c>
    </row>
    <row r="34" spans="1:7" x14ac:dyDescent="0.25">
      <c r="A34" s="5" t="s">
        <v>41</v>
      </c>
      <c r="B34" s="58" t="s">
        <v>3</v>
      </c>
      <c r="C34" s="27">
        <v>570</v>
      </c>
      <c r="D34" s="59"/>
      <c r="E34" s="38"/>
      <c r="F34" s="16">
        <f t="shared" si="0"/>
        <v>0</v>
      </c>
      <c r="G34" s="56">
        <f t="shared" si="1"/>
        <v>0</v>
      </c>
    </row>
    <row r="35" spans="1:7" x14ac:dyDescent="0.25">
      <c r="A35" s="5" t="s">
        <v>42</v>
      </c>
      <c r="B35" s="58" t="s">
        <v>3</v>
      </c>
      <c r="C35" s="27">
        <v>570</v>
      </c>
      <c r="D35" s="59"/>
      <c r="E35" s="38"/>
      <c r="F35" s="16">
        <f t="shared" ref="F35:F38" si="2">C35*D35</f>
        <v>0</v>
      </c>
      <c r="G35" s="56">
        <f t="shared" ref="G35:G38" si="3">C35*E35</f>
        <v>0</v>
      </c>
    </row>
    <row r="36" spans="1:7" x14ac:dyDescent="0.25">
      <c r="A36" s="5" t="s">
        <v>43</v>
      </c>
      <c r="B36" s="58" t="s">
        <v>3</v>
      </c>
      <c r="C36" s="27">
        <v>570</v>
      </c>
      <c r="D36" s="59"/>
      <c r="E36" s="38"/>
      <c r="F36" s="16">
        <f t="shared" si="2"/>
        <v>0</v>
      </c>
      <c r="G36" s="56">
        <f t="shared" si="3"/>
        <v>0</v>
      </c>
    </row>
    <row r="37" spans="1:7" x14ac:dyDescent="0.25">
      <c r="A37" s="72" t="s">
        <v>44</v>
      </c>
      <c r="B37" s="58" t="s">
        <v>3</v>
      </c>
      <c r="C37" s="37">
        <v>430</v>
      </c>
      <c r="D37" s="59"/>
      <c r="E37" s="38"/>
      <c r="F37" s="16">
        <f t="shared" si="2"/>
        <v>0</v>
      </c>
      <c r="G37" s="56">
        <f t="shared" si="3"/>
        <v>0</v>
      </c>
    </row>
    <row r="38" spans="1:7" x14ac:dyDescent="0.25">
      <c r="A38" s="34" t="s">
        <v>52</v>
      </c>
      <c r="B38" s="58" t="s">
        <v>3</v>
      </c>
      <c r="C38" s="37">
        <v>430</v>
      </c>
      <c r="D38" s="59"/>
      <c r="E38" s="38"/>
      <c r="F38" s="16">
        <f t="shared" si="2"/>
        <v>0</v>
      </c>
      <c r="G38" s="56">
        <f t="shared" si="3"/>
        <v>0</v>
      </c>
    </row>
    <row r="39" spans="1:7" ht="15" customHeight="1" x14ac:dyDescent="0.25">
      <c r="A39" s="47" t="s">
        <v>46</v>
      </c>
      <c r="B39" s="36"/>
      <c r="C39" s="36"/>
      <c r="D39" s="82"/>
      <c r="E39" s="80"/>
      <c r="F39" s="53"/>
      <c r="G39" s="53"/>
    </row>
    <row r="40" spans="1:7" x14ac:dyDescent="0.25">
      <c r="A40" s="5" t="s">
        <v>48</v>
      </c>
      <c r="B40" s="62" t="s">
        <v>3</v>
      </c>
      <c r="C40" s="39">
        <v>720</v>
      </c>
      <c r="D40" s="55"/>
      <c r="E40" s="16"/>
      <c r="F40" s="16">
        <f t="shared" si="0"/>
        <v>0</v>
      </c>
      <c r="G40" s="56">
        <f t="shared" si="1"/>
        <v>0</v>
      </c>
    </row>
    <row r="41" spans="1:7" x14ac:dyDescent="0.25">
      <c r="A41" s="72" t="s">
        <v>47</v>
      </c>
      <c r="B41" s="58" t="s">
        <v>3</v>
      </c>
      <c r="C41" s="39">
        <v>720</v>
      </c>
      <c r="D41" s="55"/>
      <c r="E41" s="16"/>
      <c r="F41" s="16">
        <f t="shared" si="0"/>
        <v>0</v>
      </c>
      <c r="G41" s="56">
        <f t="shared" si="1"/>
        <v>0</v>
      </c>
    </row>
    <row r="42" spans="1:7" x14ac:dyDescent="0.25">
      <c r="A42" s="61" t="s">
        <v>10</v>
      </c>
      <c r="B42" s="63"/>
      <c r="C42" s="64"/>
      <c r="D42" s="83"/>
      <c r="E42" s="84"/>
      <c r="F42" s="65"/>
      <c r="G42" s="65"/>
    </row>
    <row r="43" spans="1:7" s="6" customFormat="1" ht="15.6" customHeight="1" x14ac:dyDescent="0.25">
      <c r="A43" s="5" t="s">
        <v>50</v>
      </c>
      <c r="B43" s="62" t="s">
        <v>3</v>
      </c>
      <c r="C43" s="40">
        <v>1</v>
      </c>
      <c r="D43" s="55"/>
      <c r="E43" s="41"/>
      <c r="F43" s="16">
        <f t="shared" si="0"/>
        <v>0</v>
      </c>
      <c r="G43" s="56">
        <f t="shared" si="1"/>
        <v>0</v>
      </c>
    </row>
    <row r="44" spans="1:7" ht="15.75" thickBot="1" x14ac:dyDescent="0.3">
      <c r="A44" s="5" t="s">
        <v>51</v>
      </c>
      <c r="B44" s="58" t="s">
        <v>3</v>
      </c>
      <c r="C44" s="40">
        <v>1</v>
      </c>
      <c r="D44" s="55"/>
      <c r="E44" s="15"/>
      <c r="F44" s="38">
        <f t="shared" si="0"/>
        <v>0</v>
      </c>
      <c r="G44" s="60">
        <f t="shared" si="1"/>
        <v>0</v>
      </c>
    </row>
    <row r="45" spans="1:7" ht="28.15" customHeight="1" thickBot="1" x14ac:dyDescent="0.3">
      <c r="A45" s="77" t="s">
        <v>17</v>
      </c>
      <c r="B45" s="77"/>
      <c r="C45" s="77"/>
      <c r="D45" s="77"/>
      <c r="E45" s="77"/>
      <c r="F45" s="70">
        <f>SUM(F15:F44)</f>
        <v>0</v>
      </c>
      <c r="G45" s="71">
        <f>SUM(G15:G44)</f>
        <v>0</v>
      </c>
    </row>
    <row r="46" spans="1:7" x14ac:dyDescent="0.25">
      <c r="D46" s="24"/>
      <c r="E46" s="25"/>
      <c r="F46" s="25"/>
    </row>
    <row r="47" spans="1:7" x14ac:dyDescent="0.25">
      <c r="A47" s="3" t="s">
        <v>5</v>
      </c>
    </row>
    <row r="48" spans="1:7" x14ac:dyDescent="0.25">
      <c r="A48" s="3" t="s">
        <v>6</v>
      </c>
    </row>
    <row r="49" spans="1:1" x14ac:dyDescent="0.25">
      <c r="A49" s="3" t="s">
        <v>7</v>
      </c>
    </row>
  </sheetData>
  <mergeCells count="5">
    <mergeCell ref="A45:E45"/>
    <mergeCell ref="A7:G7"/>
    <mergeCell ref="A5:G5"/>
    <mergeCell ref="C11:E11"/>
    <mergeCell ref="A9:G9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Nabil.Bejaoui;Laurence Blaise.Pages</dc:creator>
  <cp:lastModifiedBy>CROCHOT Sandra</cp:lastModifiedBy>
  <cp:lastPrinted>2026-04-13T10:20:57Z</cp:lastPrinted>
  <dcterms:created xsi:type="dcterms:W3CDTF">2014-10-14T08:36:12Z</dcterms:created>
  <dcterms:modified xsi:type="dcterms:W3CDTF">2026-04-13T10:21:01Z</dcterms:modified>
</cp:coreProperties>
</file>